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18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9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3955" windowHeight="7995"/>
  </bookViews>
  <sheets>
    <sheet name="Warranty" sheetId="1" r:id="rId1"/>
    <sheet name="Sheet2" sheetId="2" r:id="rId2"/>
    <sheet name="Sheet3" sheetId="3" r:id="rId3"/>
  </sheets>
  <calcPr calcId="145621"/>
  <customWorkbookViews>
    <customWorkbookView name="BSS-T-RLHEWETT - Personal View" guid="{8CD9F7DB-0E06-4CDA-98CD-35EC552F8B06}" mergeInterval="0" personalView="1" maximized="1" windowWidth="1680" windowHeight="864" activeSheetId="1" showComments="commIndAndComment"/>
  </customWorkbookViews>
</workbook>
</file>

<file path=xl/calcChain.xml><?xml version="1.0" encoding="utf-8"?>
<calcChain xmlns="http://schemas.openxmlformats.org/spreadsheetml/2006/main">
  <c r="L2" i="1" l="1"/>
  <c r="K2" i="1"/>
</calcChain>
</file>

<file path=xl/sharedStrings.xml><?xml version="1.0" encoding="utf-8"?>
<sst xmlns="http://schemas.openxmlformats.org/spreadsheetml/2006/main" count="291" uniqueCount="131">
  <si>
    <t>Serial</t>
  </si>
  <si>
    <t>Device Type</t>
  </si>
  <si>
    <t>Ticket</t>
  </si>
  <si>
    <t>Lenovo Case</t>
  </si>
  <si>
    <t>Status</t>
  </si>
  <si>
    <t>Repaired</t>
  </si>
  <si>
    <t>Date Rec'd</t>
  </si>
  <si>
    <t>Cost Savings</t>
  </si>
  <si>
    <t>Notes</t>
  </si>
  <si>
    <t>Tech</t>
  </si>
  <si>
    <t>Est. Saving for 2015:</t>
  </si>
  <si>
    <t>Actual Savings for 2015:</t>
  </si>
  <si>
    <t>MJRAGGY</t>
  </si>
  <si>
    <t>M91p Desktop</t>
  </si>
  <si>
    <t>NO TICKET LISTED</t>
  </si>
  <si>
    <t>CNBHJTJ</t>
  </si>
  <si>
    <t>Yes</t>
  </si>
  <si>
    <t>RLH</t>
  </si>
  <si>
    <t>MJTLVZF</t>
  </si>
  <si>
    <t>CN8YGZV</t>
  </si>
  <si>
    <t>HARD DRIVE WILL NOT PARTITION.</t>
  </si>
  <si>
    <t>V1NKY99</t>
  </si>
  <si>
    <t>Monitor</t>
  </si>
  <si>
    <t>CNBHJ9C</t>
  </si>
  <si>
    <t>Replaced</t>
  </si>
  <si>
    <t>R900PPLH</t>
  </si>
  <si>
    <t>L440 Laptop</t>
  </si>
  <si>
    <t>CNBHJHZ</t>
  </si>
  <si>
    <t>MJ0925R</t>
  </si>
  <si>
    <t>M72e Desktop</t>
  </si>
  <si>
    <t>CN9CLQ9</t>
  </si>
  <si>
    <t>LOUD FAN</t>
  </si>
  <si>
    <t>MJ30E9X</t>
  </si>
  <si>
    <t>CN9ZRBV</t>
  </si>
  <si>
    <t>PB02BJ7N</t>
  </si>
  <si>
    <t>CN9VSCQ</t>
  </si>
  <si>
    <t>X240 Laptop, no right/left click on touchpad.</t>
  </si>
  <si>
    <t>R90BW9LK</t>
  </si>
  <si>
    <t>CN9TCFJ</t>
  </si>
  <si>
    <t>No Fix</t>
  </si>
  <si>
    <t>No</t>
  </si>
  <si>
    <t>Bad Keyboard, Lenovo found spill damage, will cost 650 to fix.</t>
  </si>
  <si>
    <t>R902NNHV</t>
  </si>
  <si>
    <t>CN9VNQL</t>
  </si>
  <si>
    <t>Will not power on.</t>
  </si>
  <si>
    <t>R900PPM1</t>
  </si>
  <si>
    <t>CN9VNLN</t>
  </si>
  <si>
    <t>No Display</t>
  </si>
  <si>
    <t>R9YHB1C</t>
  </si>
  <si>
    <t>L530 Laptop</t>
  </si>
  <si>
    <t>CN9VF9B</t>
  </si>
  <si>
    <t>Bad AC port</t>
  </si>
  <si>
    <t>R9XGTN1</t>
  </si>
  <si>
    <t>L540 Laptop</t>
  </si>
  <si>
    <t>CN9SBHN</t>
  </si>
  <si>
    <t>X1 Laptop, bad keyboard.</t>
  </si>
  <si>
    <t>MJRAGBY</t>
  </si>
  <si>
    <t>CN9CLFB</t>
  </si>
  <si>
    <t>DRIVE WILL NOT PARTITION, POSSIBLE CONTROLLER ISSUE.</t>
  </si>
  <si>
    <t>MJ30H9B</t>
  </si>
  <si>
    <t>CN9QVM8</t>
  </si>
  <si>
    <t>Hard drive has bad sectors.</t>
  </si>
  <si>
    <t>R900PPLR</t>
  </si>
  <si>
    <t>CN8WQLL</t>
  </si>
  <si>
    <t>WILL NOT BOOT TO HDD. REPLACEMENT DRIVE HAS NOT HELPED.</t>
  </si>
  <si>
    <t>R907JGAK</t>
  </si>
  <si>
    <t>CN9PNJZ</t>
  </si>
  <si>
    <t>SCREEN HAS A PALE LINE THAT IS ABOUT 3" IN THE MIDDLE OF THE SCREEN. FOR ESH.</t>
  </si>
  <si>
    <t>R90F2RVY</t>
  </si>
  <si>
    <t>CN9CLNK</t>
  </si>
  <si>
    <t>NO VIDEO, EXTERNAL MONITOR SHOWS NO POST.</t>
  </si>
  <si>
    <t>MJ025RT0</t>
  </si>
  <si>
    <t>M93p Desktop</t>
  </si>
  <si>
    <t>CN9CLMW</t>
  </si>
  <si>
    <t>CONSTANTLY OVERHEATING</t>
  </si>
  <si>
    <t>MJ002C4W</t>
  </si>
  <si>
    <t>CN8YVPQ</t>
  </si>
  <si>
    <t>MJTLWDT</t>
  </si>
  <si>
    <t>CN9CLB9</t>
  </si>
  <si>
    <t>PK134Z7</t>
  </si>
  <si>
    <t>CN9CKZT</t>
  </si>
  <si>
    <t>SCREEN HAS BLACK SPOTS ALL OVER.</t>
  </si>
  <si>
    <t>R90FZR5Z</t>
  </si>
  <si>
    <t>CN98K9Q</t>
  </si>
  <si>
    <t>WILL NOT TURN ON UNLESS ON AC POWER. RUNS ONCE TURNED ON.</t>
  </si>
  <si>
    <t>MJZFABE</t>
  </si>
  <si>
    <t>CN8ZDDQ</t>
  </si>
  <si>
    <t>HARDDRIVE FAILURE</t>
  </si>
  <si>
    <t>R9ZYGA9</t>
  </si>
  <si>
    <t>X230 Laptop</t>
  </si>
  <si>
    <t>CN8NT9M</t>
  </si>
  <si>
    <t>G KEY STICKS. WILL NEED A NEW KEYBOARD.</t>
  </si>
  <si>
    <t>PK2F5DH</t>
  </si>
  <si>
    <t>X1 Carbon</t>
  </si>
  <si>
    <t>CN8V8FL</t>
  </si>
  <si>
    <t>TOUCH SCREEN IS NOT BEING DETECTED. KILLDISKED</t>
  </si>
  <si>
    <t>PB03GPU2</t>
  </si>
  <si>
    <t>X240 Laptop</t>
  </si>
  <si>
    <t>BNTSSYN</t>
  </si>
  <si>
    <t>SCREEN IS BROKEN.</t>
  </si>
  <si>
    <t>MJ01U6G4</t>
  </si>
  <si>
    <t>P700 Desktop</t>
  </si>
  <si>
    <t>CN8RNPQ</t>
  </si>
  <si>
    <t>MAIN CHASSIS FAN (THE LARGE ONE) WENT OUT. NEED A REPLACEMENT.</t>
  </si>
  <si>
    <t>R90GQMK6</t>
  </si>
  <si>
    <t>BNTSSYC</t>
  </si>
  <si>
    <t>R90GQMJG</t>
  </si>
  <si>
    <t>BNTSSWD</t>
  </si>
  <si>
    <t>CRACKED SCREEN.</t>
  </si>
  <si>
    <t>MJ01U6G2</t>
  </si>
  <si>
    <t>CN8GHMN</t>
  </si>
  <si>
    <t>FRONT CHASSIS FAN IS MAKING A SQUEALING NOISE.</t>
  </si>
  <si>
    <t>MJ30H6T</t>
  </si>
  <si>
    <t>CN8C8FP</t>
  </si>
  <si>
    <t>BAD HARD DRIVE.</t>
  </si>
  <si>
    <t>MJ002C5P</t>
  </si>
  <si>
    <t>CN8C8CZ</t>
  </si>
  <si>
    <t>PK09W7L</t>
  </si>
  <si>
    <t>CN89LYB</t>
  </si>
  <si>
    <t>FAN ERROR ON BOOT.</t>
  </si>
  <si>
    <t>R90F2RVR</t>
  </si>
  <si>
    <t>BNTSSVT</t>
  </si>
  <si>
    <t>LEFT\RIGHT CLICK ON TOUCHPAD IS NOT WORKING.</t>
  </si>
  <si>
    <t>PB02BJ7Q</t>
  </si>
  <si>
    <t>PK09W85</t>
  </si>
  <si>
    <t>BNTWHSV</t>
  </si>
  <si>
    <t>5 BEEPS WHEN BOOTING UP.</t>
  </si>
  <si>
    <t>BNTNTHJ</t>
  </si>
  <si>
    <t xml:space="preserve">MJ01U6F4 </t>
  </si>
  <si>
    <t>BNTJQHF</t>
  </si>
  <si>
    <t>CD\DVD DRIVE IS LOUD. DRIVE TAKES LONGER THAN USUAL TO LOAD UP DISKS.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</si>
</sst>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0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20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1" fillId="0" borderId="1" xfId="1" applyAlignment="1">
      <alignment horizontal="center"/>
    </xf>
    <xf numFmtId="0" fontId="0" fillId="0" borderId="0" xfId="0" applyNumberFormat="1"/>
    <xf numFmtId="0" fontId="1" fillId="0" borderId="1" xfId="1" applyNumberFormat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1" xfId="1" applyAlignment="1">
      <alignment horizontal="left"/>
    </xf>
    <xf numFmtId="0" fontId="0" fillId="0" borderId="0" xfId="0" applyAlignment="1">
      <alignment horizontal="left"/>
    </xf>
    <xf numFmtId="0" fontId="2" fillId="3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0" fillId="0" borderId="0" xfId="0" applyFont="1"/>
    <xf numFmtId="0" fontId="0" fillId="0" borderId="0" xfId="0" applyNumberFormat="1" applyFont="1"/>
    <xf numFmtId="0" fontId="3" fillId="0" borderId="0" xfId="0" applyFont="1"/>
    <xf numFmtId="14" fontId="0" fillId="0" borderId="0" xfId="0" applyNumberFormat="1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14" fontId="0" fillId="0" borderId="0" xfId="0" applyNumberFormat="1"/>
    <xf numFmtId="0" fontId="4" fillId="0" borderId="0" xfId="0" applyFont="1"/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22" Type="http://schemas.openxmlformats.org/officeDocument/2006/relationships/revisionLog" Target="revisionLog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2E990F2-7D46-4CBC-B014-09B0AF8F9DF1}" diskRevisions="1" revisionId="53" version="22">
  <header guid="{42E990F2-7D46-4CBC-B014-09B0AF8F9DF1}" dateTime="2016-01-12T08:58:37" maxSheetId="4" userName="BSS-T-RLHEWETT" r:id="rId22" minRId="51" maxRId="53">
    <sheetIdMap count="3">
      <sheetId val="1"/>
      <sheetId val="2"/>
      <sheetId val="3"/>
    </sheetIdMap>
  </header>
</header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1" sId="1" ref="A23:XFD23" action="deleteRow">
    <undo index="3" exp="area" dr="H$1:H$1048576" r="L2" sId="1"/>
    <undo index="0" exp="area" dr="F$1:F$1048576" r="L2" sId="1"/>
    <undo index="0" exp="area" dr="H$1:H$1048576" r="K2" sId="1"/>
    <rfmt sheetId="1" xfDxf="1" sqref="A23:XFD23" start="0" length="0"/>
    <rcc rId="0" sId="1">
      <nc r="A23">
        <v>123</v>
      </nc>
    </rcc>
    <rcc rId="0" sId="1">
      <nc r="B23" t="inlineStr">
        <is>
          <t>L530 Laptop</t>
        </is>
      </nc>
    </rcc>
    <rcc rId="0" sId="1" dxf="1">
      <nc r="C23" t="inlineStr">
        <is>
          <t>NO TICKET LISTED</t>
        </is>
      </nc>
      <ndxf>
        <alignment horizontal="center" vertical="top" readingOrder="0"/>
      </ndxf>
    </rcc>
    <rcc rId="0" sId="1">
      <nc r="D23" t="inlineStr">
        <is>
          <t>CN9CKZT</t>
        </is>
      </nc>
    </rcc>
    <rcc rId="0" sId="1">
      <nc r="E23" t="inlineStr">
        <is>
          <t>Waiting on Lenovo</t>
        </is>
      </nc>
    </rcc>
    <rcc rId="0" sId="1" dxf="1">
      <nc r="I23" t="inlineStr">
        <is>
          <t>TEST</t>
        </is>
      </nc>
      <ndxf>
        <alignment horizontal="left" vertical="top" readingOrder="0"/>
      </ndxf>
    </rcc>
    <rcc rId="0" sId="1" dxf="1">
      <nc r="J23" t="inlineStr">
        <is>
          <t>AEI</t>
        </is>
      </nc>
      <ndxf>
        <alignment horizontal="left" vertical="top" readingOrder="0"/>
      </ndxf>
    </rcc>
  </rrc>
  <rrc rId="52" sId="1" ref="A29:XFD29" action="deleteRow">
    <undo index="3" exp="area" dr="H$1:H$1048576" r="L2" sId="1"/>
    <undo index="0" exp="area" dr="F$1:F$1048576" r="L2" sId="1"/>
    <undo index="0" exp="area" dr="H$1:H$1048576" r="K2" sId="1"/>
    <rfmt sheetId="1" xfDxf="1" sqref="A29:XFD29" start="0" length="0"/>
    <rcc rId="0" sId="1">
      <nc r="A29">
        <v>567</v>
      </nc>
    </rcc>
    <rcc rId="0" sId="1">
      <nc r="B29" t="inlineStr">
        <is>
          <t>L530 Laptop</t>
        </is>
      </nc>
    </rcc>
    <rcc rId="0" sId="1" dxf="1">
      <nc r="C29" t="inlineStr">
        <is>
          <t>NO TICKET LISTED</t>
        </is>
      </nc>
      <ndxf>
        <alignment horizontal="center" vertical="top" readingOrder="0"/>
      </ndxf>
    </rcc>
    <rcc rId="0" sId="1">
      <nc r="D29" t="inlineStr">
        <is>
          <t>CN9ABC</t>
        </is>
      </nc>
    </rcc>
    <rcc rId="0" sId="1">
      <nc r="E29" t="inlineStr">
        <is>
          <t>Waiting on Lenovo</t>
        </is>
      </nc>
    </rcc>
    <rcc rId="0" sId="1" dxf="1">
      <nc r="I29" t="inlineStr">
        <is>
          <t>TEST</t>
        </is>
      </nc>
      <ndxf>
        <alignment horizontal="left" vertical="top" readingOrder="0"/>
      </ndxf>
    </rcc>
    <rcc rId="0" sId="1" dxf="1">
      <nc r="J29" t="inlineStr">
        <is>
          <t>AEI</t>
        </is>
      </nc>
      <ndxf>
        <alignment horizontal="left" vertical="top" readingOrder="0"/>
      </ndxf>
    </rcc>
  </rrc>
  <rrc rId="53" sId="1" ref="A38:XFD38" action="deleteRow">
    <undo index="3" exp="area" dr="H$1:H$1048576" r="L2" sId="1"/>
    <undo index="0" exp="area" dr="F$1:F$1048576" r="L2" sId="1"/>
    <undo index="0" exp="area" dr="H$1:H$1048576" r="K2" sId="1"/>
    <rfmt sheetId="1" xfDxf="1" sqref="A38:XFD38" start="0" length="0"/>
    <rcc rId="0" sId="1">
      <nc r="A38" t="inlineStr">
        <is>
          <t>R90GCY5N</t>
        </is>
      </nc>
    </rcc>
    <rcc rId="0" sId="1">
      <nc r="B38" t="inlineStr">
        <is>
          <t>L440 Laptop</t>
        </is>
      </nc>
    </rcc>
    <rcc rId="0" sId="1">
      <nc r="C38">
        <v>3958087</v>
      </nc>
    </rcc>
    <rcc rId="0" sId="1">
      <nc r="D38" t="inlineStr">
        <is>
          <t>BNTSCYM</t>
        </is>
      </nc>
    </rcc>
    <rcc rId="0" sId="1">
      <nc r="E38" t="inlineStr">
        <is>
          <t>RMA sent</t>
        </is>
      </nc>
    </rcc>
    <rcc rId="0" sId="1">
      <nc r="H38">
        <v>1000</v>
      </nc>
    </rcc>
    <rcc rId="0" sId="1">
      <nc r="I38" t="inlineStr">
        <is>
          <t>SCREEN IS CRACKED, DISPLAY WILL NOT EVEN SHOW NOW.</t>
        </is>
      </nc>
    </rcc>
    <rcc rId="0" sId="1">
      <nc r="J38" t="inlineStr">
        <is>
          <t>RLH</t>
        </is>
      </nc>
    </rcc>
  </rr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>
      <selection activeCell="D42" sqref="D42"/>
    </sheetView>
  </sheetViews>
  <sheetFormatPr defaultRowHeight="15" x14ac:dyDescent="0.25"/>
  <cols>
    <col min="1" max="1" width="10.7109375" bestFit="1" customWidth="1"/>
    <col min="2" max="2" width="15.7109375" bestFit="1" customWidth="1"/>
    <col min="3" max="3" width="16.42578125" bestFit="1" customWidth="1"/>
    <col min="4" max="4" width="16.28515625" bestFit="1" customWidth="1"/>
    <col min="5" max="5" width="18.140625" bestFit="1" customWidth="1"/>
    <col min="6" max="6" width="12" bestFit="1" customWidth="1"/>
    <col min="7" max="7" width="14.28515625" bestFit="1" customWidth="1"/>
    <col min="8" max="8" width="16.140625" bestFit="1" customWidth="1"/>
    <col min="9" max="9" width="19.5703125" customWidth="1"/>
    <col min="10" max="10" width="9.7109375" customWidth="1"/>
    <col min="11" max="11" width="17" bestFit="1" customWidth="1"/>
    <col min="12" max="12" width="20.28515625" bestFit="1" customWidth="1"/>
  </cols>
  <sheetData>
    <row r="1" spans="1:12" ht="20.25" thickBot="1" x14ac:dyDescent="0.35">
      <c r="A1" s="3" t="s">
        <v>0</v>
      </c>
      <c r="B1" s="5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5" t="s">
        <v>7</v>
      </c>
      <c r="I1" s="7" t="s">
        <v>8</v>
      </c>
      <c r="J1" s="7" t="s">
        <v>9</v>
      </c>
      <c r="K1" s="9" t="s">
        <v>10</v>
      </c>
      <c r="L1" s="10" t="s">
        <v>11</v>
      </c>
    </row>
    <row r="2" spans="1:12" ht="16.5" thickTop="1" thickBot="1" x14ac:dyDescent="0.3">
      <c r="A2" s="12" t="s">
        <v>12</v>
      </c>
      <c r="B2" s="13" t="s">
        <v>13</v>
      </c>
      <c r="C2" s="17" t="s">
        <v>14</v>
      </c>
      <c r="D2" s="14" t="s">
        <v>15</v>
      </c>
      <c r="E2" s="12" t="s">
        <v>5</v>
      </c>
      <c r="F2" s="12" t="s">
        <v>16</v>
      </c>
      <c r="G2" s="15">
        <v>42243</v>
      </c>
      <c r="H2" s="13">
        <v>616</v>
      </c>
      <c r="I2" s="16"/>
      <c r="J2" s="16" t="s">
        <v>17</v>
      </c>
      <c r="K2" s="11">
        <f>SUM(H:H)</f>
        <v>31075</v>
      </c>
      <c r="L2" s="6">
        <f>SUMIF(F:F, "Yes",H:H )</f>
        <v>31075</v>
      </c>
    </row>
    <row r="3" spans="1:12" x14ac:dyDescent="0.25">
      <c r="A3" s="14" t="s">
        <v>18</v>
      </c>
      <c r="B3" s="13" t="s">
        <v>13</v>
      </c>
      <c r="C3" s="17" t="s">
        <v>14</v>
      </c>
      <c r="D3" s="14" t="s">
        <v>19</v>
      </c>
      <c r="E3" s="12" t="s">
        <v>5</v>
      </c>
      <c r="F3" s="12" t="s">
        <v>16</v>
      </c>
      <c r="G3" s="15">
        <v>42243</v>
      </c>
      <c r="H3" s="13">
        <v>616</v>
      </c>
      <c r="I3" s="16" t="s">
        <v>20</v>
      </c>
      <c r="J3" s="16" t="s">
        <v>17</v>
      </c>
      <c r="K3" s="1"/>
      <c r="L3" s="1"/>
    </row>
    <row r="4" spans="1:12" x14ac:dyDescent="0.25">
      <c r="A4" s="14" t="s">
        <v>21</v>
      </c>
      <c r="B4" s="13" t="s">
        <v>22</v>
      </c>
      <c r="C4" s="17" t="s">
        <v>14</v>
      </c>
      <c r="D4" s="14" t="s">
        <v>23</v>
      </c>
      <c r="E4" s="12" t="s">
        <v>24</v>
      </c>
      <c r="F4" s="12" t="s">
        <v>16</v>
      </c>
      <c r="G4" s="15">
        <v>42243</v>
      </c>
      <c r="H4" s="13">
        <v>589</v>
      </c>
      <c r="I4" s="16"/>
      <c r="J4" s="16" t="s">
        <v>17</v>
      </c>
      <c r="K4" s="1"/>
      <c r="L4" s="1"/>
    </row>
    <row r="5" spans="1:12" x14ac:dyDescent="0.25">
      <c r="A5" s="12" t="s">
        <v>25</v>
      </c>
      <c r="B5" s="13" t="s">
        <v>26</v>
      </c>
      <c r="C5" s="17" t="s">
        <v>14</v>
      </c>
      <c r="D5" s="14" t="s">
        <v>27</v>
      </c>
      <c r="E5" s="12" t="s">
        <v>5</v>
      </c>
      <c r="F5" s="12" t="s">
        <v>16</v>
      </c>
      <c r="G5" s="15">
        <v>42243</v>
      </c>
      <c r="H5" s="13">
        <v>1000</v>
      </c>
      <c r="I5" s="16"/>
      <c r="J5" s="16" t="s">
        <v>17</v>
      </c>
      <c r="K5" s="1"/>
      <c r="L5" s="1"/>
    </row>
    <row r="6" spans="1:12" x14ac:dyDescent="0.25">
      <c r="A6" s="1" t="s">
        <v>28</v>
      </c>
      <c r="B6" s="4" t="s">
        <v>29</v>
      </c>
      <c r="C6" s="2" t="s">
        <v>14</v>
      </c>
      <c r="D6" s="19" t="s">
        <v>30</v>
      </c>
      <c r="E6" s="1" t="s">
        <v>5</v>
      </c>
      <c r="F6" s="1" t="s">
        <v>16</v>
      </c>
      <c r="G6" s="18">
        <v>42243</v>
      </c>
      <c r="H6" s="4">
        <v>616</v>
      </c>
      <c r="I6" s="8" t="s">
        <v>31</v>
      </c>
      <c r="J6" s="16" t="s">
        <v>17</v>
      </c>
      <c r="K6" s="1"/>
      <c r="L6" s="1"/>
    </row>
    <row r="7" spans="1:12" x14ac:dyDescent="0.25">
      <c r="A7" s="12" t="s">
        <v>32</v>
      </c>
      <c r="B7" s="13" t="s">
        <v>29</v>
      </c>
      <c r="C7" s="17" t="s">
        <v>14</v>
      </c>
      <c r="D7" s="12" t="s">
        <v>33</v>
      </c>
      <c r="E7" s="12" t="s">
        <v>5</v>
      </c>
      <c r="F7" s="12" t="s">
        <v>16</v>
      </c>
      <c r="G7" s="15">
        <v>42243</v>
      </c>
      <c r="H7" s="13">
        <v>616</v>
      </c>
      <c r="I7" s="16"/>
      <c r="J7" s="16" t="s">
        <v>17</v>
      </c>
      <c r="K7" s="1"/>
      <c r="L7" s="1"/>
    </row>
    <row r="8" spans="1:12" x14ac:dyDescent="0.25">
      <c r="A8" s="12" t="s">
        <v>34</v>
      </c>
      <c r="B8" s="13" t="s">
        <v>26</v>
      </c>
      <c r="C8" s="17">
        <v>3636919</v>
      </c>
      <c r="D8" s="12" t="s">
        <v>35</v>
      </c>
      <c r="E8" s="12" t="s">
        <v>5</v>
      </c>
      <c r="F8" s="12" t="s">
        <v>16</v>
      </c>
      <c r="G8" s="15">
        <v>42243</v>
      </c>
      <c r="H8" s="13">
        <v>1000</v>
      </c>
      <c r="I8" s="16" t="s">
        <v>36</v>
      </c>
      <c r="J8" s="16" t="s">
        <v>17</v>
      </c>
      <c r="K8" s="1"/>
      <c r="L8" s="1"/>
    </row>
    <row r="9" spans="1:12" x14ac:dyDescent="0.25">
      <c r="A9" s="12" t="s">
        <v>37</v>
      </c>
      <c r="B9" s="13" t="s">
        <v>26</v>
      </c>
      <c r="C9" s="17" t="s">
        <v>14</v>
      </c>
      <c r="D9" s="12" t="s">
        <v>38</v>
      </c>
      <c r="E9" s="12" t="s">
        <v>39</v>
      </c>
      <c r="F9" s="12" t="s">
        <v>40</v>
      </c>
      <c r="G9" s="12"/>
      <c r="H9" s="13">
        <v>0</v>
      </c>
      <c r="I9" s="16" t="s">
        <v>41</v>
      </c>
      <c r="J9" s="16" t="s">
        <v>17</v>
      </c>
      <c r="K9" s="1"/>
      <c r="L9" s="1"/>
    </row>
    <row r="10" spans="1:12" x14ac:dyDescent="0.25">
      <c r="A10" s="12" t="s">
        <v>42</v>
      </c>
      <c r="B10" s="13" t="s">
        <v>26</v>
      </c>
      <c r="C10" s="17" t="s">
        <v>14</v>
      </c>
      <c r="D10" s="12" t="s">
        <v>43</v>
      </c>
      <c r="E10" s="12" t="s">
        <v>39</v>
      </c>
      <c r="F10" s="12" t="s">
        <v>40</v>
      </c>
      <c r="G10" s="12"/>
      <c r="H10" s="13">
        <v>0</v>
      </c>
      <c r="I10" s="16" t="s">
        <v>44</v>
      </c>
      <c r="J10" s="16" t="s">
        <v>17</v>
      </c>
      <c r="K10" s="1"/>
      <c r="L10" s="1"/>
    </row>
    <row r="11" spans="1:12" x14ac:dyDescent="0.25">
      <c r="A11" s="12" t="s">
        <v>45</v>
      </c>
      <c r="B11" s="13" t="s">
        <v>26</v>
      </c>
      <c r="C11" s="17" t="s">
        <v>14</v>
      </c>
      <c r="D11" s="12" t="s">
        <v>46</v>
      </c>
      <c r="E11" s="12" t="s">
        <v>5</v>
      </c>
      <c r="F11" s="12" t="s">
        <v>16</v>
      </c>
      <c r="G11" s="15">
        <v>42243</v>
      </c>
      <c r="H11" s="13">
        <v>1000</v>
      </c>
      <c r="I11" s="16" t="s">
        <v>47</v>
      </c>
      <c r="J11" s="16" t="s">
        <v>17</v>
      </c>
      <c r="K11" s="1"/>
      <c r="L11" s="1"/>
    </row>
    <row r="12" spans="1:12" x14ac:dyDescent="0.25">
      <c r="A12" s="1" t="s">
        <v>48</v>
      </c>
      <c r="B12" s="4" t="s">
        <v>49</v>
      </c>
      <c r="C12" s="2">
        <v>3675503</v>
      </c>
      <c r="D12" s="1" t="s">
        <v>50</v>
      </c>
      <c r="E12" s="1" t="s">
        <v>5</v>
      </c>
      <c r="F12" s="1" t="s">
        <v>16</v>
      </c>
      <c r="G12" s="18">
        <v>42243</v>
      </c>
      <c r="H12" s="4">
        <v>1052</v>
      </c>
      <c r="I12" s="8" t="s">
        <v>51</v>
      </c>
      <c r="J12" s="16" t="s">
        <v>17</v>
      </c>
      <c r="K12" s="1"/>
      <c r="L12" s="1"/>
    </row>
    <row r="13" spans="1:12" x14ac:dyDescent="0.25">
      <c r="A13" s="12" t="s">
        <v>52</v>
      </c>
      <c r="B13" s="13" t="s">
        <v>53</v>
      </c>
      <c r="C13" s="17" t="s">
        <v>14</v>
      </c>
      <c r="D13" s="12" t="s">
        <v>54</v>
      </c>
      <c r="E13" s="12" t="s">
        <v>5</v>
      </c>
      <c r="F13" s="12" t="s">
        <v>16</v>
      </c>
      <c r="G13" s="15">
        <v>42243</v>
      </c>
      <c r="H13" s="13">
        <v>1052</v>
      </c>
      <c r="I13" s="16" t="s">
        <v>55</v>
      </c>
      <c r="J13" s="16" t="s">
        <v>17</v>
      </c>
      <c r="K13" s="1"/>
      <c r="L13" s="1"/>
    </row>
    <row r="14" spans="1:12" x14ac:dyDescent="0.25">
      <c r="A14" s="1" t="s">
        <v>56</v>
      </c>
      <c r="B14" s="4" t="s">
        <v>13</v>
      </c>
      <c r="C14" s="2" t="s">
        <v>14</v>
      </c>
      <c r="D14" s="1" t="s">
        <v>57</v>
      </c>
      <c r="E14" s="1" t="s">
        <v>5</v>
      </c>
      <c r="F14" s="1" t="s">
        <v>16</v>
      </c>
      <c r="G14" s="18">
        <v>42243</v>
      </c>
      <c r="H14" s="4">
        <v>616</v>
      </c>
      <c r="I14" s="8" t="s">
        <v>58</v>
      </c>
      <c r="J14" s="16" t="s">
        <v>17</v>
      </c>
      <c r="K14" s="1"/>
      <c r="L14" s="1"/>
    </row>
    <row r="15" spans="1:12" x14ac:dyDescent="0.25">
      <c r="A15" s="1" t="s">
        <v>59</v>
      </c>
      <c r="B15" s="4" t="s">
        <v>29</v>
      </c>
      <c r="C15" s="2" t="s">
        <v>14</v>
      </c>
      <c r="D15" s="1" t="s">
        <v>60</v>
      </c>
      <c r="E15" s="1" t="s">
        <v>5</v>
      </c>
      <c r="F15" s="1" t="s">
        <v>16</v>
      </c>
      <c r="G15" s="18">
        <v>42243</v>
      </c>
      <c r="H15" s="4">
        <v>616</v>
      </c>
      <c r="I15" s="8" t="s">
        <v>61</v>
      </c>
      <c r="J15" s="16" t="s">
        <v>17</v>
      </c>
      <c r="K15" s="1"/>
      <c r="L15" s="1"/>
    </row>
    <row r="16" spans="1:12" x14ac:dyDescent="0.25">
      <c r="A16" s="1" t="s">
        <v>62</v>
      </c>
      <c r="B16" s="4" t="s">
        <v>26</v>
      </c>
      <c r="C16" s="2" t="s">
        <v>14</v>
      </c>
      <c r="D16" s="1" t="s">
        <v>63</v>
      </c>
      <c r="E16" s="1" t="s">
        <v>5</v>
      </c>
      <c r="F16" s="1" t="s">
        <v>16</v>
      </c>
      <c r="G16" s="18">
        <v>42243</v>
      </c>
      <c r="H16" s="4">
        <v>1000</v>
      </c>
      <c r="I16" s="8" t="s">
        <v>64</v>
      </c>
      <c r="J16" s="16" t="s">
        <v>17</v>
      </c>
      <c r="K16" s="1"/>
      <c r="L16" s="1"/>
    </row>
    <row r="17" spans="1:10" x14ac:dyDescent="0.25">
      <c r="A17" s="1" t="s">
        <v>65</v>
      </c>
      <c r="B17" s="4" t="s">
        <v>26</v>
      </c>
      <c r="C17" s="2" t="s">
        <v>14</v>
      </c>
      <c r="D17" s="1" t="s">
        <v>66</v>
      </c>
      <c r="E17" s="1" t="s">
        <v>5</v>
      </c>
      <c r="F17" s="1" t="s">
        <v>16</v>
      </c>
      <c r="G17" s="18">
        <v>42243</v>
      </c>
      <c r="H17" s="4">
        <v>1000</v>
      </c>
      <c r="I17" s="8" t="s">
        <v>67</v>
      </c>
      <c r="J17" s="16" t="s">
        <v>17</v>
      </c>
    </row>
    <row r="18" spans="1:10" x14ac:dyDescent="0.25">
      <c r="A18" s="1" t="s">
        <v>68</v>
      </c>
      <c r="B18" s="4" t="s">
        <v>53</v>
      </c>
      <c r="C18" s="2" t="s">
        <v>14</v>
      </c>
      <c r="D18" s="1" t="s">
        <v>69</v>
      </c>
      <c r="E18" s="1" t="s">
        <v>5</v>
      </c>
      <c r="F18" s="1" t="s">
        <v>16</v>
      </c>
      <c r="G18" s="18">
        <v>42243</v>
      </c>
      <c r="H18" s="4">
        <v>1052</v>
      </c>
      <c r="I18" s="8" t="s">
        <v>70</v>
      </c>
      <c r="J18" s="16" t="s">
        <v>17</v>
      </c>
    </row>
    <row r="19" spans="1:10" x14ac:dyDescent="0.25">
      <c r="A19" s="1" t="s">
        <v>71</v>
      </c>
      <c r="B19" s="4" t="s">
        <v>72</v>
      </c>
      <c r="C19" s="2" t="s">
        <v>14</v>
      </c>
      <c r="D19" s="1" t="s">
        <v>73</v>
      </c>
      <c r="E19" s="1" t="s">
        <v>5</v>
      </c>
      <c r="F19" s="1" t="s">
        <v>16</v>
      </c>
      <c r="G19" s="18">
        <v>42243</v>
      </c>
      <c r="H19" s="4">
        <v>616</v>
      </c>
      <c r="I19" s="8" t="s">
        <v>74</v>
      </c>
      <c r="J19" s="16" t="s">
        <v>17</v>
      </c>
    </row>
    <row r="20" spans="1:10" x14ac:dyDescent="0.25">
      <c r="A20" s="1" t="s">
        <v>75</v>
      </c>
      <c r="B20" s="4" t="s">
        <v>72</v>
      </c>
      <c r="C20" s="2" t="s">
        <v>14</v>
      </c>
      <c r="D20" s="1" t="s">
        <v>76</v>
      </c>
      <c r="E20" s="1" t="s">
        <v>5</v>
      </c>
      <c r="F20" s="1" t="s">
        <v>16</v>
      </c>
      <c r="G20" s="18">
        <v>42243</v>
      </c>
      <c r="H20" s="4">
        <v>616</v>
      </c>
      <c r="I20" s="8" t="s">
        <v>31</v>
      </c>
      <c r="J20" s="16" t="s">
        <v>17</v>
      </c>
    </row>
    <row r="21" spans="1:10" x14ac:dyDescent="0.25">
      <c r="A21" s="1" t="s">
        <v>77</v>
      </c>
      <c r="B21" s="4" t="s">
        <v>13</v>
      </c>
      <c r="C21" s="2" t="s">
        <v>14</v>
      </c>
      <c r="D21" s="1" t="s">
        <v>78</v>
      </c>
      <c r="E21" s="1" t="s">
        <v>5</v>
      </c>
      <c r="F21" s="1" t="s">
        <v>16</v>
      </c>
      <c r="G21" s="18">
        <v>42243</v>
      </c>
      <c r="H21" s="4">
        <v>616</v>
      </c>
      <c r="I21" s="8" t="s">
        <v>58</v>
      </c>
      <c r="J21" s="16" t="s">
        <v>17</v>
      </c>
    </row>
    <row r="22" spans="1:10" x14ac:dyDescent="0.25">
      <c r="A22" s="1" t="s">
        <v>79</v>
      </c>
      <c r="B22" s="4" t="s">
        <v>49</v>
      </c>
      <c r="C22" s="2" t="s">
        <v>14</v>
      </c>
      <c r="D22" s="1" t="s">
        <v>80</v>
      </c>
      <c r="E22" s="1" t="s">
        <v>39</v>
      </c>
      <c r="F22" s="1" t="s">
        <v>40</v>
      </c>
      <c r="G22" s="1"/>
      <c r="H22" s="4">
        <v>0</v>
      </c>
      <c r="I22" s="8" t="s">
        <v>81</v>
      </c>
      <c r="J22" s="16" t="s">
        <v>17</v>
      </c>
    </row>
    <row r="23" spans="1:10" x14ac:dyDescent="0.25">
      <c r="A23" s="1" t="s">
        <v>82</v>
      </c>
      <c r="B23" s="4" t="s">
        <v>53</v>
      </c>
      <c r="C23" s="2">
        <v>3757530</v>
      </c>
      <c r="D23" s="1" t="s">
        <v>83</v>
      </c>
      <c r="E23" s="1" t="s">
        <v>5</v>
      </c>
      <c r="F23" s="1" t="s">
        <v>16</v>
      </c>
      <c r="G23" s="18">
        <v>42243</v>
      </c>
      <c r="H23" s="4">
        <v>1052</v>
      </c>
      <c r="I23" s="8" t="s">
        <v>84</v>
      </c>
      <c r="J23" s="8" t="s">
        <v>17</v>
      </c>
    </row>
    <row r="24" spans="1:10" x14ac:dyDescent="0.25">
      <c r="A24" s="1" t="s">
        <v>85</v>
      </c>
      <c r="B24" s="4" t="s">
        <v>29</v>
      </c>
      <c r="C24" s="2" t="s">
        <v>14</v>
      </c>
      <c r="D24" s="1" t="s">
        <v>86</v>
      </c>
      <c r="E24" s="1" t="s">
        <v>5</v>
      </c>
      <c r="F24" s="1" t="s">
        <v>16</v>
      </c>
      <c r="G24" s="18">
        <v>42243</v>
      </c>
      <c r="H24" s="4">
        <v>616</v>
      </c>
      <c r="I24" s="8" t="s">
        <v>87</v>
      </c>
      <c r="J24" s="8" t="s">
        <v>17</v>
      </c>
    </row>
    <row r="25" spans="1:10" x14ac:dyDescent="0.25">
      <c r="A25" s="1" t="s">
        <v>88</v>
      </c>
      <c r="B25" s="4" t="s">
        <v>89</v>
      </c>
      <c r="C25" s="2">
        <v>3811139</v>
      </c>
      <c r="D25" s="1" t="s">
        <v>90</v>
      </c>
      <c r="E25" s="1" t="s">
        <v>5</v>
      </c>
      <c r="F25" s="1" t="s">
        <v>16</v>
      </c>
      <c r="G25" s="18">
        <v>42257</v>
      </c>
      <c r="H25" s="4">
        <v>1000</v>
      </c>
      <c r="I25" s="8" t="s">
        <v>91</v>
      </c>
      <c r="J25" s="8" t="s">
        <v>17</v>
      </c>
    </row>
    <row r="26" spans="1:10" x14ac:dyDescent="0.25">
      <c r="A26" s="1" t="s">
        <v>92</v>
      </c>
      <c r="B26" s="4" t="s">
        <v>93</v>
      </c>
      <c r="C26" s="2">
        <v>3813561</v>
      </c>
      <c r="D26" s="1" t="s">
        <v>94</v>
      </c>
      <c r="E26" s="1" t="s">
        <v>5</v>
      </c>
      <c r="F26" s="1" t="s">
        <v>16</v>
      </c>
      <c r="G26" s="18">
        <v>42243</v>
      </c>
      <c r="H26" s="4">
        <v>1600</v>
      </c>
      <c r="I26" s="8" t="s">
        <v>95</v>
      </c>
      <c r="J26" s="8" t="s">
        <v>17</v>
      </c>
    </row>
    <row r="27" spans="1:10" x14ac:dyDescent="0.25">
      <c r="A27" s="1" t="s">
        <v>96</v>
      </c>
      <c r="B27" s="4" t="s">
        <v>97</v>
      </c>
      <c r="C27" s="2" t="s">
        <v>14</v>
      </c>
      <c r="D27" s="1" t="s">
        <v>98</v>
      </c>
      <c r="E27" s="1" t="s">
        <v>5</v>
      </c>
      <c r="F27" s="1" t="s">
        <v>16</v>
      </c>
      <c r="G27" s="18">
        <v>42339</v>
      </c>
      <c r="H27" s="4">
        <v>718</v>
      </c>
      <c r="I27" s="8" t="s">
        <v>99</v>
      </c>
      <c r="J27" s="8" t="s">
        <v>17</v>
      </c>
    </row>
    <row r="28" spans="1:10" x14ac:dyDescent="0.25">
      <c r="A28" s="1" t="s">
        <v>100</v>
      </c>
      <c r="B28" s="4" t="s">
        <v>101</v>
      </c>
      <c r="C28" s="2">
        <v>3820305</v>
      </c>
      <c r="D28" s="1" t="s">
        <v>102</v>
      </c>
      <c r="E28" s="1" t="s">
        <v>5</v>
      </c>
      <c r="F28" s="1" t="s">
        <v>16</v>
      </c>
      <c r="G28" s="18">
        <v>42251</v>
      </c>
      <c r="H28" s="4">
        <v>1770</v>
      </c>
      <c r="I28" s="8" t="s">
        <v>103</v>
      </c>
      <c r="J28" s="8" t="s">
        <v>17</v>
      </c>
    </row>
    <row r="29" spans="1:10" x14ac:dyDescent="0.25">
      <c r="A29" s="1" t="s">
        <v>104</v>
      </c>
      <c r="B29" s="4" t="s">
        <v>26</v>
      </c>
      <c r="C29" s="1" t="s">
        <v>14</v>
      </c>
      <c r="D29" s="1" t="s">
        <v>105</v>
      </c>
      <c r="E29" s="1" t="s">
        <v>5</v>
      </c>
      <c r="F29" s="1" t="s">
        <v>16</v>
      </c>
      <c r="G29" s="18">
        <v>42339</v>
      </c>
      <c r="H29" s="4">
        <v>1000</v>
      </c>
      <c r="I29" s="8" t="s">
        <v>99</v>
      </c>
      <c r="J29" s="8" t="s">
        <v>17</v>
      </c>
    </row>
    <row r="30" spans="1:10" x14ac:dyDescent="0.25">
      <c r="A30" s="1" t="s">
        <v>106</v>
      </c>
      <c r="B30" s="4" t="s">
        <v>26</v>
      </c>
      <c r="C30" s="2">
        <v>3843042</v>
      </c>
      <c r="D30" s="1" t="s">
        <v>107</v>
      </c>
      <c r="E30" s="1" t="s">
        <v>5</v>
      </c>
      <c r="F30" s="1" t="s">
        <v>16</v>
      </c>
      <c r="G30" s="18">
        <v>42341</v>
      </c>
      <c r="H30" s="4">
        <v>1000</v>
      </c>
      <c r="I30" s="8" t="s">
        <v>108</v>
      </c>
      <c r="J30" s="8" t="s">
        <v>17</v>
      </c>
    </row>
    <row r="31" spans="1:10" x14ac:dyDescent="0.25">
      <c r="A31" s="1" t="s">
        <v>109</v>
      </c>
      <c r="B31" s="4" t="s">
        <v>101</v>
      </c>
      <c r="C31" s="2" t="s">
        <v>14</v>
      </c>
      <c r="D31" s="1" t="s">
        <v>110</v>
      </c>
      <c r="E31" s="1" t="s">
        <v>5</v>
      </c>
      <c r="F31" s="1" t="s">
        <v>16</v>
      </c>
      <c r="G31" s="18">
        <v>42285</v>
      </c>
      <c r="H31" s="4">
        <v>1770</v>
      </c>
      <c r="I31" s="8" t="s">
        <v>111</v>
      </c>
      <c r="J31" s="8" t="s">
        <v>17</v>
      </c>
    </row>
    <row r="32" spans="1:10" x14ac:dyDescent="0.25">
      <c r="A32" s="1" t="s">
        <v>112</v>
      </c>
      <c r="B32" s="4" t="s">
        <v>29</v>
      </c>
      <c r="C32" s="2">
        <v>3890760</v>
      </c>
      <c r="D32" s="1" t="s">
        <v>113</v>
      </c>
      <c r="E32" s="1" t="s">
        <v>5</v>
      </c>
      <c r="F32" s="1" t="s">
        <v>16</v>
      </c>
      <c r="G32" s="18">
        <v>42313</v>
      </c>
      <c r="H32" s="4">
        <v>616</v>
      </c>
      <c r="I32" s="8" t="s">
        <v>114</v>
      </c>
      <c r="J32" s="8" t="s">
        <v>17</v>
      </c>
    </row>
    <row r="33" spans="1:10" x14ac:dyDescent="0.25">
      <c r="A33" s="1" t="s">
        <v>117</v>
      </c>
      <c r="B33" s="4" t="s">
        <v>49</v>
      </c>
      <c r="C33" s="2">
        <v>3909487</v>
      </c>
      <c r="D33" s="1" t="s">
        <v>118</v>
      </c>
      <c r="E33" s="1" t="s">
        <v>5</v>
      </c>
      <c r="F33" s="1" t="s">
        <v>16</v>
      </c>
      <c r="G33" s="18">
        <v>42318</v>
      </c>
      <c r="H33" s="4">
        <v>1052</v>
      </c>
      <c r="I33" s="8" t="s">
        <v>119</v>
      </c>
      <c r="J33" s="8" t="s">
        <v>17</v>
      </c>
    </row>
    <row r="34" spans="1:10" x14ac:dyDescent="0.25">
      <c r="A34" s="1" t="s">
        <v>120</v>
      </c>
      <c r="B34" s="4" t="s">
        <v>53</v>
      </c>
      <c r="C34" s="2">
        <v>3934255</v>
      </c>
      <c r="D34" s="1" t="s">
        <v>121</v>
      </c>
      <c r="E34" s="1" t="s">
        <v>5</v>
      </c>
      <c r="F34" s="1" t="s">
        <v>16</v>
      </c>
      <c r="G34" s="18">
        <v>42339</v>
      </c>
      <c r="H34" s="4">
        <v>1052</v>
      </c>
      <c r="I34" s="8" t="s">
        <v>122</v>
      </c>
      <c r="J34" s="8" t="s">
        <v>17</v>
      </c>
    </row>
    <row r="35" spans="1:10" x14ac:dyDescent="0.25">
      <c r="A35" s="1" t="s">
        <v>123</v>
      </c>
      <c r="B35" s="4" t="s">
        <v>97</v>
      </c>
      <c r="C35" s="2">
        <v>3935807</v>
      </c>
      <c r="D35" s="1" t="s">
        <v>127</v>
      </c>
      <c r="E35" s="1" t="s">
        <v>5</v>
      </c>
      <c r="F35" s="1" t="s">
        <v>16</v>
      </c>
      <c r="G35" s="18">
        <v>42377</v>
      </c>
      <c r="H35" s="4">
        <v>718</v>
      </c>
      <c r="I35" s="8" t="s">
        <v>108</v>
      </c>
      <c r="J35" s="8" t="s">
        <v>17</v>
      </c>
    </row>
    <row r="36" spans="1:10" x14ac:dyDescent="0.25">
      <c r="A36" s="1" t="s">
        <v>124</v>
      </c>
      <c r="B36" s="4" t="s">
        <v>49</v>
      </c>
      <c r="C36" s="2">
        <v>3935807</v>
      </c>
      <c r="D36" s="1" t="s">
        <v>125</v>
      </c>
      <c r="E36" s="1" t="s">
        <v>5</v>
      </c>
      <c r="F36" s="1" t="s">
        <v>16</v>
      </c>
      <c r="G36" s="18">
        <v>42332</v>
      </c>
      <c r="H36" s="4">
        <v>1052</v>
      </c>
      <c r="I36" s="8" t="s">
        <v>126</v>
      </c>
      <c r="J36" s="8" t="s">
        <v>17</v>
      </c>
    </row>
    <row r="37" spans="1:10" x14ac:dyDescent="0.25">
      <c r="A37" s="1" t="s">
        <v>115</v>
      </c>
      <c r="B37" s="4" t="s">
        <v>72</v>
      </c>
      <c r="C37" s="2" t="s">
        <v>14</v>
      </c>
      <c r="D37" s="1" t="s">
        <v>116</v>
      </c>
      <c r="E37" s="1" t="s">
        <v>5</v>
      </c>
      <c r="F37" s="1" t="s">
        <v>16</v>
      </c>
      <c r="G37" s="18">
        <v>42313</v>
      </c>
      <c r="H37" s="1"/>
      <c r="I37" s="8" t="s">
        <v>114</v>
      </c>
      <c r="J37" s="8" t="s">
        <v>17</v>
      </c>
    </row>
    <row r="38" spans="1:10" x14ac:dyDescent="0.25">
      <c r="A38" t="s">
        <v>128</v>
      </c>
      <c r="B38" t="s">
        <v>101</v>
      </c>
      <c r="C38">
        <v>3954548</v>
      </c>
      <c r="D38" t="s">
        <v>129</v>
      </c>
      <c r="E38" t="s">
        <v>5</v>
      </c>
      <c r="F38" t="s">
        <v>16</v>
      </c>
      <c r="G38" s="18">
        <v>42360</v>
      </c>
      <c r="H38">
        <v>1770</v>
      </c>
      <c r="I38" t="s">
        <v>130</v>
      </c>
      <c r="J38" t="s">
        <v>17</v>
      </c>
    </row>
  </sheetData>
  <customSheetViews>
    <customSheetView guid="{8CD9F7DB-0E06-4CDA-98CD-35EC552F8B06}">
      <selection activeCell="A41" sqref="A41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8CD9F7DB-0E06-4CDA-98CD-35EC552F8B06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8CD9F7DB-0E06-4CDA-98CD-35EC552F8B06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Warranty</vt:lpstr>
      <vt:lpstr>Sheet2</vt:lpstr>
      <vt:lpstr>Sheet3</vt:lpstr>
    </vt:vector>
  </TitlesOfParts>
  <Company>Bon Secours Health System,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BSS-T-RLHEWETT</dc:creator>
  <cp:lastModifiedBy>BSS-T-RLHEWETT</cp:lastModifiedBy>
  <dcterms:created xsi:type="dcterms:W3CDTF">2015-11-19T14:13:05Z</dcterms:created>
  <dcterms:modified xsi:type="dcterms:W3CDTF">2016-01-12T13:58:37Z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